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0\Отчет за год в Думу города\"/>
    </mc:Choice>
  </mc:AlternateContent>
  <bookViews>
    <workbookView xWindow="0" yWindow="0" windowWidth="21570" windowHeight="10335"/>
  </bookViews>
  <sheets>
    <sheet name="Бюджет_5" sheetId="1" r:id="rId1"/>
  </sheets>
  <definedNames>
    <definedName name="_xlnm._FilterDatabase" localSheetId="0" hidden="1">Бюджет_5!$A$8:$I$66</definedName>
    <definedName name="_xlnm.Print_Titles" localSheetId="0">Бюджет_5!$7:$8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1" l="1"/>
  <c r="I10" i="1"/>
  <c r="H11" i="1"/>
  <c r="I11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H30" i="1"/>
  <c r="I30" i="1"/>
  <c r="H31" i="1"/>
  <c r="I31" i="1"/>
  <c r="H32" i="1"/>
  <c r="I32" i="1"/>
  <c r="H33" i="1"/>
  <c r="I33" i="1"/>
  <c r="H34" i="1"/>
  <c r="I34" i="1"/>
  <c r="H35" i="1"/>
  <c r="I35" i="1"/>
  <c r="H36" i="1"/>
  <c r="I36" i="1"/>
  <c r="H37" i="1"/>
  <c r="H38" i="1"/>
  <c r="I38" i="1"/>
  <c r="H39" i="1"/>
  <c r="I39" i="1"/>
  <c r="H40" i="1"/>
  <c r="I40" i="1"/>
  <c r="H41" i="1"/>
  <c r="I41" i="1"/>
  <c r="H42" i="1"/>
  <c r="I42" i="1"/>
  <c r="H43" i="1"/>
  <c r="I43" i="1"/>
  <c r="H44" i="1"/>
  <c r="I44" i="1"/>
  <c r="H45" i="1"/>
  <c r="I45" i="1"/>
  <c r="H46" i="1"/>
  <c r="I46" i="1"/>
  <c r="H47" i="1"/>
  <c r="I47" i="1"/>
  <c r="H48" i="1"/>
  <c r="I48" i="1"/>
  <c r="H49" i="1"/>
  <c r="I49" i="1"/>
  <c r="H50" i="1"/>
  <c r="I50" i="1"/>
  <c r="H51" i="1"/>
  <c r="I51" i="1"/>
  <c r="H52" i="1"/>
  <c r="I52" i="1"/>
  <c r="H53" i="1"/>
  <c r="I53" i="1"/>
  <c r="H54" i="1"/>
  <c r="I54" i="1"/>
  <c r="H55" i="1"/>
  <c r="I55" i="1"/>
  <c r="H56" i="1"/>
  <c r="I56" i="1"/>
  <c r="H57" i="1"/>
  <c r="I57" i="1"/>
  <c r="H58" i="1"/>
  <c r="I58" i="1"/>
  <c r="H59" i="1"/>
  <c r="I59" i="1"/>
  <c r="H60" i="1"/>
  <c r="I60" i="1"/>
  <c r="H61" i="1"/>
  <c r="I61" i="1"/>
  <c r="H62" i="1"/>
  <c r="I62" i="1"/>
  <c r="H63" i="1"/>
  <c r="I63" i="1"/>
  <c r="H64" i="1"/>
  <c r="I64" i="1"/>
  <c r="H65" i="1"/>
  <c r="I65" i="1"/>
  <c r="H66" i="1"/>
  <c r="I66" i="1"/>
  <c r="I9" i="1"/>
  <c r="H9" i="1"/>
</calcChain>
</file>

<file path=xl/sharedStrings.xml><?xml version="1.0" encoding="utf-8"?>
<sst xmlns="http://schemas.openxmlformats.org/spreadsheetml/2006/main" count="73" uniqueCount="73">
  <si>
    <t>Итого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</si>
  <si>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</si>
  <si>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</si>
  <si>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</si>
  <si>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</si>
  <si>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</si>
  <si>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</si>
  <si>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</si>
  <si>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</si>
  <si>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</si>
  <si>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</si>
  <si>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</si>
  <si>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</si>
  <si>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</si>
  <si>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</si>
  <si>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</si>
  <si>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</si>
  <si>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</si>
  <si>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</si>
  <si>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</si>
  <si>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</si>
  <si>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</si>
  <si>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</si>
  <si>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</si>
  <si>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</si>
  <si>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</si>
  <si>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</si>
  <si>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</si>
  <si>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</si>
  <si>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</si>
  <si>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</si>
  <si>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</si>
  <si>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</si>
  <si>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</si>
  <si>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</si>
  <si>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</si>
  <si>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</si>
  <si>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</si>
  <si>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</si>
  <si>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</si>
  <si>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</si>
  <si>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</si>
  <si>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</si>
  <si>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</si>
  <si>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Обеспечение пожарной безопасности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</si>
  <si>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</si>
  <si>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</si>
  <si>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</si>
  <si>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</si>
  <si>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</si>
  <si>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</si>
  <si>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</si>
  <si>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</si>
  <si>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</si>
  <si>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</si>
  <si>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</si>
  <si>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</si>
  <si>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</si>
  <si>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подраз-дела</t>
  </si>
  <si>
    <t>раз-дела</t>
  </si>
  <si>
    <t>% исполнения</t>
  </si>
  <si>
    <t>Код по бюджетной классификации</t>
  </si>
  <si>
    <t>Наименование</t>
  </si>
  <si>
    <t>(рублей)</t>
  </si>
  <si>
    <t>по разделам, подразделам классификации расходов бюджета</t>
  </si>
  <si>
    <t>к пояснительной записке</t>
  </si>
  <si>
    <t>Приложение № 9</t>
  </si>
  <si>
    <t>Исполнение расходов бюджета города Пыть-Яха за 2020 год</t>
  </si>
  <si>
    <t>Утвержденный план на 2020 год (Решение Думы № 363 от 28.12.2020)</t>
  </si>
  <si>
    <t>Уточненный план на 2020 год</t>
  </si>
  <si>
    <t>Исполнено на 01.01.2021</t>
  </si>
  <si>
    <t>от утвержденного плана</t>
  </si>
  <si>
    <t>от уточненного плана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</si>
</sst>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#,##0.00_ ;[Red]\-#,##0.00\ "/>
    <numFmt numFmtId="166" formatCode="00"/>
    <numFmt numFmtId="167" formatCode="0000"/>
  </numFmts>
  <fonts count="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charset val="204"/>
    </font>
    <font>
      <b/>
      <sz val="10"/>
      <name val="Times New Roman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1" fillId="0" borderId="0"/>
  </cellStyleXfs>
  <cellXfs count="33">
    <xf numFmtId="0" fontId="0" fillId="0" borderId="0" xfId="0"/>
    <xf numFmtId="0" fontId="2" fillId="0" borderId="0" xfId="0" applyFont="1" applyBorder="1" applyProtection="1">
      <protection hidden="1"/>
    </xf>
    <xf numFmtId="0" fontId="2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/>
    <xf numFmtId="0" fontId="2" fillId="0" borderId="0" xfId="0" applyFont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2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167" fontId="2" fillId="2" borderId="1" xfId="0" applyNumberFormat="1" applyFont="1" applyFill="1" applyBorder="1" applyAlignment="1" applyProtection="1">
      <alignment wrapText="1"/>
      <protection hidden="1"/>
    </xf>
    <xf numFmtId="166" fontId="2" fillId="2" borderId="1" xfId="0" applyNumberFormat="1" applyFont="1" applyFill="1" applyBorder="1" applyAlignment="1" applyProtection="1">
      <alignment horizontal="center"/>
      <protection hidden="1"/>
    </xf>
    <xf numFmtId="164" fontId="2" fillId="2" borderId="1" xfId="0" applyNumberFormat="1" applyFont="1" applyFill="1" applyBorder="1" applyAlignment="1" applyProtection="1">
      <alignment horizontal="right"/>
      <protection hidden="1"/>
    </xf>
    <xf numFmtId="164" fontId="2" fillId="2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165" fontId="3" fillId="0" borderId="1" xfId="0" applyNumberFormat="1" applyFont="1" applyFill="1" applyBorder="1" applyAlignment="1" applyProtection="1">
      <alignment horizontal="right"/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6" fillId="0" borderId="0" xfId="1" applyFont="1" applyFill="1" applyAlignment="1">
      <alignment horizontal="right"/>
    </xf>
    <xf numFmtId="0" fontId="6" fillId="0" borderId="0" xfId="2" applyFont="1" applyFill="1" applyAlignment="1">
      <alignment horizontal="right"/>
    </xf>
    <xf numFmtId="0" fontId="5" fillId="0" borderId="0" xfId="0" applyFont="1" applyProtection="1">
      <protection hidden="1"/>
    </xf>
    <xf numFmtId="0" fontId="8" fillId="0" borderId="0" xfId="0" applyFont="1"/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Border="1" applyAlignment="1" applyProtection="1">
      <alignment horizontal="center" wrapText="1"/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6" fillId="0" borderId="1" xfId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 4 2 2 2" xfId="1"/>
    <cellStyle name="Обычный 6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7"/>
  <sheetViews>
    <sheetView showGridLines="0" tabSelected="1" workbookViewId="0">
      <selection activeCell="M10" sqref="M10"/>
    </sheetView>
  </sheetViews>
  <sheetFormatPr defaultColWidth="9.28515625" defaultRowHeight="12.75" x14ac:dyDescent="0.2"/>
  <cols>
    <col min="1" max="1" width="1.42578125" customWidth="1"/>
    <col min="2" max="2" width="56.140625" customWidth="1"/>
    <col min="3" max="3" width="6.42578125" customWidth="1"/>
    <col min="4" max="4" width="6.7109375" customWidth="1"/>
    <col min="5" max="7" width="15.42578125" customWidth="1"/>
    <col min="8" max="8" width="9.140625" style="5" customWidth="1"/>
    <col min="9" max="233" width="9.140625" customWidth="1"/>
  </cols>
  <sheetData>
    <row r="1" spans="1:9" s="5" customFormat="1" x14ac:dyDescent="0.2">
      <c r="I1" s="22" t="s">
        <v>66</v>
      </c>
    </row>
    <row r="2" spans="1:9" s="5" customFormat="1" x14ac:dyDescent="0.2">
      <c r="I2" s="23" t="s">
        <v>65</v>
      </c>
    </row>
    <row r="3" spans="1:9" s="25" customFormat="1" ht="15.75" x14ac:dyDescent="0.25">
      <c r="A3" s="24"/>
      <c r="B3" s="30" t="s">
        <v>67</v>
      </c>
      <c r="C3" s="30"/>
      <c r="D3" s="30"/>
      <c r="E3" s="30"/>
      <c r="F3" s="30"/>
      <c r="G3" s="30"/>
      <c r="H3" s="30"/>
      <c r="I3" s="30"/>
    </row>
    <row r="4" spans="1:9" s="25" customFormat="1" ht="15.75" x14ac:dyDescent="0.25">
      <c r="A4" s="24"/>
      <c r="B4" s="31" t="s">
        <v>64</v>
      </c>
      <c r="C4" s="31"/>
      <c r="D4" s="31"/>
      <c r="E4" s="31"/>
      <c r="F4" s="31"/>
      <c r="G4" s="31"/>
      <c r="H4" s="31"/>
      <c r="I4" s="31"/>
    </row>
    <row r="5" spans="1:9" x14ac:dyDescent="0.2">
      <c r="A5" s="4"/>
      <c r="B5" s="1"/>
      <c r="C5" s="1"/>
      <c r="D5" s="1"/>
      <c r="E5" s="1"/>
      <c r="F5" s="6"/>
      <c r="G5" s="9"/>
      <c r="H5" s="8"/>
      <c r="I5" s="8" t="s">
        <v>63</v>
      </c>
    </row>
    <row r="6" spans="1:9" x14ac:dyDescent="0.2">
      <c r="A6" s="3"/>
      <c r="B6" s="27" t="s">
        <v>62</v>
      </c>
      <c r="C6" s="28" t="s">
        <v>61</v>
      </c>
      <c r="D6" s="28"/>
      <c r="E6" s="29" t="s">
        <v>68</v>
      </c>
      <c r="F6" s="29" t="s">
        <v>69</v>
      </c>
      <c r="G6" s="32" t="s">
        <v>70</v>
      </c>
      <c r="H6" s="29" t="s">
        <v>60</v>
      </c>
      <c r="I6" s="29"/>
    </row>
    <row r="7" spans="1:9" ht="51" x14ac:dyDescent="0.2">
      <c r="A7" s="1"/>
      <c r="B7" s="27"/>
      <c r="C7" s="7" t="s">
        <v>59</v>
      </c>
      <c r="D7" s="7" t="s">
        <v>58</v>
      </c>
      <c r="E7" s="29"/>
      <c r="F7" s="29"/>
      <c r="G7" s="32"/>
      <c r="H7" s="26" t="s">
        <v>71</v>
      </c>
      <c r="I7" s="26" t="s">
        <v>72</v>
      </c>
    </row>
    <row r="8" spans="1:9" x14ac:dyDescent="0.2">
      <c r="A8" s="1"/>
      <c r="B8" s="10">
        <v>1</v>
      </c>
      <c r="C8" s="11">
        <v>2</v>
      </c>
      <c r="D8" s="11">
        <v>3</v>
      </c>
      <c r="E8" s="11">
        <v>4</v>
      </c>
      <c r="F8" s="11">
        <v>5</v>
      </c>
      <c r="G8" s="12">
        <v>6</v>
      </c>
      <c r="H8" s="12">
        <v>7</v>
      </c>
      <c r="I8" s="12">
        <v>8</v>
      </c>
    </row>
    <row r="9" spans="1:9" x14ac:dyDescent="0.2">
      <c r="A9" s="6"/>
      <c r="B9" s="13" t="s">
        <v>57</v>
      </c>
      <c r="C9" s="14">
        <v>1</v>
      </c>
      <c r="D9" s="14"/>
      <c r="E9" s="15">
        <v>479664025.12</v>
      </c>
      <c r="F9" s="15">
        <v>479652608.81</v>
      </c>
      <c r="G9" s="16">
        <v>468587579.36000001</v>
      </c>
      <c r="H9" s="17">
        <f>G9/E9*100</f>
        <v>97.690790807747376</v>
      </c>
      <c r="I9" s="17">
        <f>G9/F9*100</f>
        <v>97.69311596627152</v>
      </c>
    </row>
    <row r="10" spans="1:9" ht="25.5" x14ac:dyDescent="0.2">
      <c r="A10" s="6"/>
      <c r="B10" s="13" t="s">
        <v>56</v>
      </c>
      <c r="C10" s="14">
        <v>1</v>
      </c>
      <c r="D10" s="14">
        <v>2</v>
      </c>
      <c r="E10" s="15">
        <v>5925883.5099999998</v>
      </c>
      <c r="F10" s="15">
        <v>6343283.5099999998</v>
      </c>
      <c r="G10" s="16">
        <v>6269830.1500000004</v>
      </c>
      <c r="H10" s="17">
        <f t="shared" ref="H10:H66" si="0">G10/E10*100</f>
        <v>105.80414109422817</v>
      </c>
      <c r="I10" s="17">
        <f t="shared" ref="I10:I66" si="1">G10/F10*100</f>
        <v>98.842029370369417</v>
      </c>
    </row>
    <row r="11" spans="1:9" ht="38.25" x14ac:dyDescent="0.2">
      <c r="A11" s="6"/>
      <c r="B11" s="13" t="s">
        <v>55</v>
      </c>
      <c r="C11" s="14">
        <v>1</v>
      </c>
      <c r="D11" s="14">
        <v>3</v>
      </c>
      <c r="E11" s="15">
        <v>13140702</v>
      </c>
      <c r="F11" s="15">
        <v>13147412.279999999</v>
      </c>
      <c r="G11" s="16">
        <v>12758171.289999999</v>
      </c>
      <c r="H11" s="17">
        <f t="shared" si="0"/>
        <v>97.088962903199544</v>
      </c>
      <c r="I11" s="17">
        <f t="shared" si="1"/>
        <v>97.039409872373767</v>
      </c>
    </row>
    <row r="12" spans="1:9" ht="38.25" x14ac:dyDescent="0.2">
      <c r="A12" s="6"/>
      <c r="B12" s="13" t="s">
        <v>54</v>
      </c>
      <c r="C12" s="14">
        <v>1</v>
      </c>
      <c r="D12" s="14">
        <v>4</v>
      </c>
      <c r="E12" s="15">
        <v>137026155.47999999</v>
      </c>
      <c r="F12" s="15">
        <v>144715285.47999999</v>
      </c>
      <c r="G12" s="16">
        <v>143712682.03999999</v>
      </c>
      <c r="H12" s="17">
        <f t="shared" si="0"/>
        <v>104.87974470025611</v>
      </c>
      <c r="I12" s="17">
        <f t="shared" si="1"/>
        <v>99.307188983752127</v>
      </c>
    </row>
    <row r="13" spans="1:9" x14ac:dyDescent="0.2">
      <c r="A13" s="6"/>
      <c r="B13" s="13" t="s">
        <v>53</v>
      </c>
      <c r="C13" s="14">
        <v>1</v>
      </c>
      <c r="D13" s="14">
        <v>5</v>
      </c>
      <c r="E13" s="15">
        <v>44700</v>
      </c>
      <c r="F13" s="15">
        <v>44700</v>
      </c>
      <c r="G13" s="16">
        <v>44700</v>
      </c>
      <c r="H13" s="17">
        <f t="shared" si="0"/>
        <v>100</v>
      </c>
      <c r="I13" s="17">
        <f t="shared" si="1"/>
        <v>100</v>
      </c>
    </row>
    <row r="14" spans="1:9" ht="25.5" x14ac:dyDescent="0.2">
      <c r="A14" s="6"/>
      <c r="B14" s="13" t="s">
        <v>52</v>
      </c>
      <c r="C14" s="14">
        <v>1</v>
      </c>
      <c r="D14" s="14">
        <v>6</v>
      </c>
      <c r="E14" s="15">
        <v>38188363.130000003</v>
      </c>
      <c r="F14" s="15">
        <v>39061435.850000001</v>
      </c>
      <c r="G14" s="16">
        <v>38634691.689999998</v>
      </c>
      <c r="H14" s="17">
        <f t="shared" si="0"/>
        <v>101.1687554098106</v>
      </c>
      <c r="I14" s="17">
        <f t="shared" si="1"/>
        <v>98.907505188394126</v>
      </c>
    </row>
    <row r="15" spans="1:9" x14ac:dyDescent="0.2">
      <c r="A15" s="6"/>
      <c r="B15" s="13" t="s">
        <v>51</v>
      </c>
      <c r="C15" s="14">
        <v>1</v>
      </c>
      <c r="D15" s="14">
        <v>11</v>
      </c>
      <c r="E15" s="15">
        <v>156238.29999999999</v>
      </c>
      <c r="F15" s="15">
        <v>19034.490000000002</v>
      </c>
      <c r="G15" s="16">
        <v>0</v>
      </c>
      <c r="H15" s="17">
        <f t="shared" si="0"/>
        <v>0</v>
      </c>
      <c r="I15" s="17">
        <f t="shared" si="1"/>
        <v>0</v>
      </c>
    </row>
    <row r="16" spans="1:9" x14ac:dyDescent="0.2">
      <c r="A16" s="6"/>
      <c r="B16" s="13" t="s">
        <v>50</v>
      </c>
      <c r="C16" s="14">
        <v>1</v>
      </c>
      <c r="D16" s="14">
        <v>13</v>
      </c>
      <c r="E16" s="15">
        <v>285181982.69999999</v>
      </c>
      <c r="F16" s="15">
        <v>276321457.19999999</v>
      </c>
      <c r="G16" s="16">
        <v>267167504.19</v>
      </c>
      <c r="H16" s="17">
        <f t="shared" si="0"/>
        <v>93.683163873311557</v>
      </c>
      <c r="I16" s="17">
        <f t="shared" si="1"/>
        <v>96.687208766645142</v>
      </c>
    </row>
    <row r="17" spans="1:9" x14ac:dyDescent="0.2">
      <c r="A17" s="6"/>
      <c r="B17" s="13" t="s">
        <v>49</v>
      </c>
      <c r="C17" s="14">
        <v>2</v>
      </c>
      <c r="D17" s="14"/>
      <c r="E17" s="15">
        <v>5655974.6299999999</v>
      </c>
      <c r="F17" s="15">
        <v>5655974.6299999999</v>
      </c>
      <c r="G17" s="16">
        <v>5645009.2400000002</v>
      </c>
      <c r="H17" s="17">
        <f t="shared" si="0"/>
        <v>99.806127312844765</v>
      </c>
      <c r="I17" s="17">
        <f t="shared" si="1"/>
        <v>99.806127312844765</v>
      </c>
    </row>
    <row r="18" spans="1:9" x14ac:dyDescent="0.2">
      <c r="A18" s="6"/>
      <c r="B18" s="13" t="s">
        <v>48</v>
      </c>
      <c r="C18" s="14">
        <v>2</v>
      </c>
      <c r="D18" s="14">
        <v>3</v>
      </c>
      <c r="E18" s="15">
        <v>5655974.6299999999</v>
      </c>
      <c r="F18" s="15">
        <v>5655974.6299999999</v>
      </c>
      <c r="G18" s="16">
        <v>5645009.2400000002</v>
      </c>
      <c r="H18" s="17">
        <f t="shared" si="0"/>
        <v>99.806127312844765</v>
      </c>
      <c r="I18" s="17">
        <f t="shared" si="1"/>
        <v>99.806127312844765</v>
      </c>
    </row>
    <row r="19" spans="1:9" x14ac:dyDescent="0.2">
      <c r="A19" s="6"/>
      <c r="B19" s="13" t="s">
        <v>47</v>
      </c>
      <c r="C19" s="14">
        <v>3</v>
      </c>
      <c r="D19" s="14"/>
      <c r="E19" s="15">
        <v>31119729.52</v>
      </c>
      <c r="F19" s="15">
        <v>31119729.52</v>
      </c>
      <c r="G19" s="16">
        <v>30656039.510000002</v>
      </c>
      <c r="H19" s="17">
        <f t="shared" si="0"/>
        <v>98.509980590602524</v>
      </c>
      <c r="I19" s="17">
        <f t="shared" si="1"/>
        <v>98.509980590602524</v>
      </c>
    </row>
    <row r="20" spans="1:9" x14ac:dyDescent="0.2">
      <c r="A20" s="6"/>
      <c r="B20" s="13" t="s">
        <v>46</v>
      </c>
      <c r="C20" s="14">
        <v>3</v>
      </c>
      <c r="D20" s="14">
        <v>4</v>
      </c>
      <c r="E20" s="15">
        <v>5397200</v>
      </c>
      <c r="F20" s="15">
        <v>5397200</v>
      </c>
      <c r="G20" s="16">
        <v>5397200</v>
      </c>
      <c r="H20" s="17">
        <f t="shared" si="0"/>
        <v>100</v>
      </c>
      <c r="I20" s="17">
        <f t="shared" si="1"/>
        <v>100</v>
      </c>
    </row>
    <row r="21" spans="1:9" ht="25.5" x14ac:dyDescent="0.2">
      <c r="A21" s="6"/>
      <c r="B21" s="13" t="s">
        <v>45</v>
      </c>
      <c r="C21" s="14">
        <v>3</v>
      </c>
      <c r="D21" s="14">
        <v>9</v>
      </c>
      <c r="E21" s="15">
        <v>21670300</v>
      </c>
      <c r="F21" s="15">
        <v>21670300</v>
      </c>
      <c r="G21" s="16">
        <v>21210610.489999998</v>
      </c>
      <c r="H21" s="17">
        <f t="shared" si="0"/>
        <v>97.87871183140058</v>
      </c>
      <c r="I21" s="17">
        <f t="shared" si="1"/>
        <v>97.87871183140058</v>
      </c>
    </row>
    <row r="22" spans="1:9" x14ac:dyDescent="0.2">
      <c r="A22" s="6"/>
      <c r="B22" s="13" t="s">
        <v>44</v>
      </c>
      <c r="C22" s="14">
        <v>3</v>
      </c>
      <c r="D22" s="14">
        <v>10</v>
      </c>
      <c r="E22" s="15">
        <v>2079588</v>
      </c>
      <c r="F22" s="15">
        <v>2079588</v>
      </c>
      <c r="G22" s="16">
        <v>2079587.5</v>
      </c>
      <c r="H22" s="17">
        <f t="shared" si="0"/>
        <v>99.999975956776055</v>
      </c>
      <c r="I22" s="17">
        <f t="shared" si="1"/>
        <v>99.999975956776055</v>
      </c>
    </row>
    <row r="23" spans="1:9" ht="25.5" x14ac:dyDescent="0.2">
      <c r="A23" s="6"/>
      <c r="B23" s="13" t="s">
        <v>43</v>
      </c>
      <c r="C23" s="14">
        <v>3</v>
      </c>
      <c r="D23" s="14">
        <v>14</v>
      </c>
      <c r="E23" s="15">
        <v>1972641.52</v>
      </c>
      <c r="F23" s="15">
        <v>1972641.52</v>
      </c>
      <c r="G23" s="16">
        <v>1968641.52</v>
      </c>
      <c r="H23" s="17">
        <f t="shared" si="0"/>
        <v>99.797226208642314</v>
      </c>
      <c r="I23" s="17">
        <f t="shared" si="1"/>
        <v>99.797226208642314</v>
      </c>
    </row>
    <row r="24" spans="1:9" x14ac:dyDescent="0.2">
      <c r="A24" s="6"/>
      <c r="B24" s="13" t="s">
        <v>42</v>
      </c>
      <c r="C24" s="14">
        <v>4</v>
      </c>
      <c r="D24" s="14"/>
      <c r="E24" s="15">
        <v>273000855.55000001</v>
      </c>
      <c r="F24" s="15">
        <v>299171451.56</v>
      </c>
      <c r="G24" s="16">
        <v>268790277.56999999</v>
      </c>
      <c r="H24" s="17">
        <f t="shared" si="0"/>
        <v>98.457668577075623</v>
      </c>
      <c r="I24" s="17">
        <f t="shared" si="1"/>
        <v>89.844895349612955</v>
      </c>
    </row>
    <row r="25" spans="1:9" x14ac:dyDescent="0.2">
      <c r="A25" s="6"/>
      <c r="B25" s="13" t="s">
        <v>41</v>
      </c>
      <c r="C25" s="14">
        <v>4</v>
      </c>
      <c r="D25" s="14">
        <v>1</v>
      </c>
      <c r="E25" s="15">
        <v>2299380</v>
      </c>
      <c r="F25" s="15">
        <v>2278920</v>
      </c>
      <c r="G25" s="16">
        <v>2275703.12</v>
      </c>
      <c r="H25" s="17">
        <f t="shared" si="0"/>
        <v>98.970292861553986</v>
      </c>
      <c r="I25" s="17">
        <f t="shared" si="1"/>
        <v>99.858841907570266</v>
      </c>
    </row>
    <row r="26" spans="1:9" x14ac:dyDescent="0.2">
      <c r="A26" s="6"/>
      <c r="B26" s="13" t="s">
        <v>40</v>
      </c>
      <c r="C26" s="14">
        <v>4</v>
      </c>
      <c r="D26" s="14">
        <v>5</v>
      </c>
      <c r="E26" s="15">
        <v>18867000</v>
      </c>
      <c r="F26" s="15">
        <v>22354560</v>
      </c>
      <c r="G26" s="16">
        <v>21660230.219999999</v>
      </c>
      <c r="H26" s="17">
        <f t="shared" si="0"/>
        <v>114.80484560343456</v>
      </c>
      <c r="I26" s="17">
        <f t="shared" si="1"/>
        <v>96.89401276518079</v>
      </c>
    </row>
    <row r="27" spans="1:9" x14ac:dyDescent="0.2">
      <c r="A27" s="6"/>
      <c r="B27" s="13" t="s">
        <v>39</v>
      </c>
      <c r="C27" s="14">
        <v>4</v>
      </c>
      <c r="D27" s="14">
        <v>8</v>
      </c>
      <c r="E27" s="15">
        <v>73141843.180000007</v>
      </c>
      <c r="F27" s="15">
        <v>74387673.189999998</v>
      </c>
      <c r="G27" s="16">
        <v>74387673.189999998</v>
      </c>
      <c r="H27" s="17">
        <f t="shared" si="0"/>
        <v>101.70330682935354</v>
      </c>
      <c r="I27" s="17">
        <f t="shared" si="1"/>
        <v>100</v>
      </c>
    </row>
    <row r="28" spans="1:9" x14ac:dyDescent="0.2">
      <c r="A28" s="6"/>
      <c r="B28" s="13" t="s">
        <v>38</v>
      </c>
      <c r="C28" s="14">
        <v>4</v>
      </c>
      <c r="D28" s="14">
        <v>9</v>
      </c>
      <c r="E28" s="15">
        <v>88920592.879999995</v>
      </c>
      <c r="F28" s="15">
        <v>113041387.88</v>
      </c>
      <c r="G28" s="16">
        <v>86650883.120000005</v>
      </c>
      <c r="H28" s="17">
        <f t="shared" si="0"/>
        <v>97.447486924583373</v>
      </c>
      <c r="I28" s="17">
        <f t="shared" si="1"/>
        <v>76.654121773509146</v>
      </c>
    </row>
    <row r="29" spans="1:9" x14ac:dyDescent="0.2">
      <c r="A29" s="6"/>
      <c r="B29" s="13" t="s">
        <v>37</v>
      </c>
      <c r="C29" s="14">
        <v>4</v>
      </c>
      <c r="D29" s="14">
        <v>10</v>
      </c>
      <c r="E29" s="15">
        <v>10057200</v>
      </c>
      <c r="F29" s="15">
        <v>10057200</v>
      </c>
      <c r="G29" s="16">
        <v>9273617.1699999999</v>
      </c>
      <c r="H29" s="17">
        <f t="shared" si="0"/>
        <v>92.208737720240237</v>
      </c>
      <c r="I29" s="17">
        <f t="shared" si="1"/>
        <v>92.208737720240237</v>
      </c>
    </row>
    <row r="30" spans="1:9" x14ac:dyDescent="0.2">
      <c r="A30" s="6"/>
      <c r="B30" s="13" t="s">
        <v>36</v>
      </c>
      <c r="C30" s="14">
        <v>4</v>
      </c>
      <c r="D30" s="14">
        <v>12</v>
      </c>
      <c r="E30" s="15">
        <v>79714839.489999995</v>
      </c>
      <c r="F30" s="15">
        <v>77051710.489999995</v>
      </c>
      <c r="G30" s="16">
        <v>74542170.75</v>
      </c>
      <c r="H30" s="17">
        <f t="shared" si="0"/>
        <v>93.511034114734827</v>
      </c>
      <c r="I30" s="17">
        <f t="shared" si="1"/>
        <v>96.743044737046176</v>
      </c>
    </row>
    <row r="31" spans="1:9" x14ac:dyDescent="0.2">
      <c r="A31" s="6"/>
      <c r="B31" s="13" t="s">
        <v>35</v>
      </c>
      <c r="C31" s="14">
        <v>5</v>
      </c>
      <c r="D31" s="14"/>
      <c r="E31" s="15">
        <v>1455704724.04</v>
      </c>
      <c r="F31" s="15">
        <v>1545632025.55</v>
      </c>
      <c r="G31" s="16">
        <v>1409664084.72</v>
      </c>
      <c r="H31" s="17">
        <f t="shared" si="0"/>
        <v>96.837226769985065</v>
      </c>
      <c r="I31" s="17">
        <f t="shared" si="1"/>
        <v>91.203084655183901</v>
      </c>
    </row>
    <row r="32" spans="1:9" x14ac:dyDescent="0.2">
      <c r="A32" s="6"/>
      <c r="B32" s="13" t="s">
        <v>34</v>
      </c>
      <c r="C32" s="14">
        <v>5</v>
      </c>
      <c r="D32" s="14">
        <v>1</v>
      </c>
      <c r="E32" s="15">
        <v>610955480.94000006</v>
      </c>
      <c r="F32" s="15">
        <v>597306581.24000001</v>
      </c>
      <c r="G32" s="16">
        <v>595531024.79999995</v>
      </c>
      <c r="H32" s="17">
        <f t="shared" si="0"/>
        <v>97.475355141054067</v>
      </c>
      <c r="I32" s="17">
        <f t="shared" si="1"/>
        <v>99.702739515055399</v>
      </c>
    </row>
    <row r="33" spans="1:9" x14ac:dyDescent="0.2">
      <c r="A33" s="6"/>
      <c r="B33" s="13" t="s">
        <v>33</v>
      </c>
      <c r="C33" s="14">
        <v>5</v>
      </c>
      <c r="D33" s="14">
        <v>2</v>
      </c>
      <c r="E33" s="15">
        <v>636998561.38999999</v>
      </c>
      <c r="F33" s="15">
        <v>677316252.45000005</v>
      </c>
      <c r="G33" s="16">
        <v>628702117.11000001</v>
      </c>
      <c r="H33" s="17">
        <f t="shared" si="0"/>
        <v>98.697572524827024</v>
      </c>
      <c r="I33" s="17">
        <f t="shared" si="1"/>
        <v>92.822535239018393</v>
      </c>
    </row>
    <row r="34" spans="1:9" x14ac:dyDescent="0.2">
      <c r="A34" s="6"/>
      <c r="B34" s="13" t="s">
        <v>32</v>
      </c>
      <c r="C34" s="14">
        <v>5</v>
      </c>
      <c r="D34" s="14">
        <v>3</v>
      </c>
      <c r="E34" s="15">
        <v>162329271.71000001</v>
      </c>
      <c r="F34" s="15">
        <v>224325880.65000001</v>
      </c>
      <c r="G34" s="16">
        <v>139260809.21000001</v>
      </c>
      <c r="H34" s="17">
        <f t="shared" si="0"/>
        <v>85.78909259125389</v>
      </c>
      <c r="I34" s="17">
        <f t="shared" si="1"/>
        <v>62.079689069527788</v>
      </c>
    </row>
    <row r="35" spans="1:9" x14ac:dyDescent="0.2">
      <c r="A35" s="6"/>
      <c r="B35" s="13" t="s">
        <v>31</v>
      </c>
      <c r="C35" s="14">
        <v>5</v>
      </c>
      <c r="D35" s="14">
        <v>5</v>
      </c>
      <c r="E35" s="15">
        <v>45421410</v>
      </c>
      <c r="F35" s="15">
        <v>46683311.210000001</v>
      </c>
      <c r="G35" s="16">
        <v>46170133.600000001</v>
      </c>
      <c r="H35" s="17">
        <f t="shared" si="0"/>
        <v>101.6483935659417</v>
      </c>
      <c r="I35" s="17">
        <f t="shared" si="1"/>
        <v>98.900725769662046</v>
      </c>
    </row>
    <row r="36" spans="1:9" x14ac:dyDescent="0.2">
      <c r="A36" s="6"/>
      <c r="B36" s="13" t="s">
        <v>30</v>
      </c>
      <c r="C36" s="14">
        <v>6</v>
      </c>
      <c r="D36" s="14"/>
      <c r="E36" s="15">
        <v>3030900</v>
      </c>
      <c r="F36" s="15">
        <v>2288340</v>
      </c>
      <c r="G36" s="16">
        <v>2131433</v>
      </c>
      <c r="H36" s="17">
        <f t="shared" si="0"/>
        <v>70.323435283249196</v>
      </c>
      <c r="I36" s="17">
        <f t="shared" si="1"/>
        <v>93.143195504164595</v>
      </c>
    </row>
    <row r="37" spans="1:9" ht="25.5" x14ac:dyDescent="0.2">
      <c r="A37" s="6"/>
      <c r="B37" s="13" t="s">
        <v>29</v>
      </c>
      <c r="C37" s="14">
        <v>6</v>
      </c>
      <c r="D37" s="14">
        <v>3</v>
      </c>
      <c r="E37" s="15">
        <v>397000</v>
      </c>
      <c r="F37" s="15">
        <v>0</v>
      </c>
      <c r="G37" s="16">
        <v>0</v>
      </c>
      <c r="H37" s="17">
        <f t="shared" si="0"/>
        <v>0</v>
      </c>
      <c r="I37" s="17">
        <v>0</v>
      </c>
    </row>
    <row r="38" spans="1:9" x14ac:dyDescent="0.2">
      <c r="A38" s="6"/>
      <c r="B38" s="13" t="s">
        <v>28</v>
      </c>
      <c r="C38" s="14">
        <v>6</v>
      </c>
      <c r="D38" s="14">
        <v>5</v>
      </c>
      <c r="E38" s="15">
        <v>2633900</v>
      </c>
      <c r="F38" s="15">
        <v>2288340</v>
      </c>
      <c r="G38" s="16">
        <v>2131433</v>
      </c>
      <c r="H38" s="17">
        <f t="shared" si="0"/>
        <v>80.923079843577966</v>
      </c>
      <c r="I38" s="17">
        <f t="shared" si="1"/>
        <v>93.143195504164595</v>
      </c>
    </row>
    <row r="39" spans="1:9" x14ac:dyDescent="0.2">
      <c r="A39" s="6"/>
      <c r="B39" s="13" t="s">
        <v>27</v>
      </c>
      <c r="C39" s="14">
        <v>7</v>
      </c>
      <c r="D39" s="14"/>
      <c r="E39" s="15">
        <v>1963058403.55</v>
      </c>
      <c r="F39" s="15">
        <v>2021465633.3199999</v>
      </c>
      <c r="G39" s="16">
        <v>1864767803.4100001</v>
      </c>
      <c r="H39" s="17">
        <f t="shared" si="0"/>
        <v>94.992986456121173</v>
      </c>
      <c r="I39" s="17">
        <f t="shared" si="1"/>
        <v>92.248306014847088</v>
      </c>
    </row>
    <row r="40" spans="1:9" x14ac:dyDescent="0.2">
      <c r="A40" s="6"/>
      <c r="B40" s="13" t="s">
        <v>26</v>
      </c>
      <c r="C40" s="14">
        <v>7</v>
      </c>
      <c r="D40" s="14">
        <v>1</v>
      </c>
      <c r="E40" s="15">
        <v>609499213.36000001</v>
      </c>
      <c r="F40" s="15">
        <v>610124553.26999998</v>
      </c>
      <c r="G40" s="16">
        <v>608480206.03999996</v>
      </c>
      <c r="H40" s="17">
        <f t="shared" si="0"/>
        <v>99.832812365026271</v>
      </c>
      <c r="I40" s="17">
        <f t="shared" si="1"/>
        <v>99.730489910431061</v>
      </c>
    </row>
    <row r="41" spans="1:9" x14ac:dyDescent="0.2">
      <c r="A41" s="6"/>
      <c r="B41" s="13" t="s">
        <v>25</v>
      </c>
      <c r="C41" s="14">
        <v>7</v>
      </c>
      <c r="D41" s="14">
        <v>2</v>
      </c>
      <c r="E41" s="15">
        <v>1054807492.46</v>
      </c>
      <c r="F41" s="15">
        <v>1113536211.46</v>
      </c>
      <c r="G41" s="16">
        <v>992900075.75</v>
      </c>
      <c r="H41" s="17">
        <f t="shared" si="0"/>
        <v>94.130927477048829</v>
      </c>
      <c r="I41" s="17">
        <f t="shared" si="1"/>
        <v>89.166393111560396</v>
      </c>
    </row>
    <row r="42" spans="1:9" x14ac:dyDescent="0.2">
      <c r="A42" s="6"/>
      <c r="B42" s="13" t="s">
        <v>24</v>
      </c>
      <c r="C42" s="14">
        <v>7</v>
      </c>
      <c r="D42" s="14">
        <v>3</v>
      </c>
      <c r="E42" s="15">
        <v>132135906.09999999</v>
      </c>
      <c r="F42" s="15">
        <v>130586354.87</v>
      </c>
      <c r="G42" s="16">
        <v>109527879.83</v>
      </c>
      <c r="H42" s="17">
        <f t="shared" si="0"/>
        <v>82.89032335170856</v>
      </c>
      <c r="I42" s="17">
        <f t="shared" si="1"/>
        <v>83.873908525156466</v>
      </c>
    </row>
    <row r="43" spans="1:9" x14ac:dyDescent="0.2">
      <c r="A43" s="6"/>
      <c r="B43" s="13" t="s">
        <v>23</v>
      </c>
      <c r="C43" s="14">
        <v>7</v>
      </c>
      <c r="D43" s="14">
        <v>7</v>
      </c>
      <c r="E43" s="15">
        <v>126342521.08</v>
      </c>
      <c r="F43" s="15">
        <v>126238462.17</v>
      </c>
      <c r="G43" s="16">
        <v>113164300.69</v>
      </c>
      <c r="H43" s="17">
        <f t="shared" si="0"/>
        <v>89.569449558747081</v>
      </c>
      <c r="I43" s="17">
        <f t="shared" si="1"/>
        <v>89.64328204315926</v>
      </c>
    </row>
    <row r="44" spans="1:9" x14ac:dyDescent="0.2">
      <c r="A44" s="6"/>
      <c r="B44" s="13" t="s">
        <v>22</v>
      </c>
      <c r="C44" s="14">
        <v>7</v>
      </c>
      <c r="D44" s="14">
        <v>9</v>
      </c>
      <c r="E44" s="15">
        <v>40273270.549999997</v>
      </c>
      <c r="F44" s="15">
        <v>40980051.549999997</v>
      </c>
      <c r="G44" s="16">
        <v>40695341.100000001</v>
      </c>
      <c r="H44" s="17">
        <f t="shared" si="0"/>
        <v>101.04801657336471</v>
      </c>
      <c r="I44" s="17">
        <f t="shared" si="1"/>
        <v>99.305246237544083</v>
      </c>
    </row>
    <row r="45" spans="1:9" x14ac:dyDescent="0.2">
      <c r="A45" s="6"/>
      <c r="B45" s="13" t="s">
        <v>21</v>
      </c>
      <c r="C45" s="14">
        <v>8</v>
      </c>
      <c r="D45" s="14"/>
      <c r="E45" s="15">
        <v>170868900</v>
      </c>
      <c r="F45" s="15">
        <v>165703271</v>
      </c>
      <c r="G45" s="16">
        <v>165594340.97</v>
      </c>
      <c r="H45" s="17">
        <f t="shared" si="0"/>
        <v>96.913095929101203</v>
      </c>
      <c r="I45" s="17">
        <f t="shared" si="1"/>
        <v>99.93426199172616</v>
      </c>
    </row>
    <row r="46" spans="1:9" x14ac:dyDescent="0.2">
      <c r="A46" s="6"/>
      <c r="B46" s="13" t="s">
        <v>20</v>
      </c>
      <c r="C46" s="14">
        <v>8</v>
      </c>
      <c r="D46" s="14">
        <v>1</v>
      </c>
      <c r="E46" s="15">
        <v>164600300</v>
      </c>
      <c r="F46" s="15">
        <v>159776550</v>
      </c>
      <c r="G46" s="16">
        <v>159770648.86000001</v>
      </c>
      <c r="H46" s="17">
        <f t="shared" si="0"/>
        <v>97.065830900672736</v>
      </c>
      <c r="I46" s="17">
        <f t="shared" si="1"/>
        <v>99.996306629477232</v>
      </c>
    </row>
    <row r="47" spans="1:9" x14ac:dyDescent="0.2">
      <c r="A47" s="6"/>
      <c r="B47" s="13" t="s">
        <v>19</v>
      </c>
      <c r="C47" s="14">
        <v>8</v>
      </c>
      <c r="D47" s="14">
        <v>4</v>
      </c>
      <c r="E47" s="15">
        <v>6268600</v>
      </c>
      <c r="F47" s="15">
        <v>5926721</v>
      </c>
      <c r="G47" s="16">
        <v>5823692.1100000003</v>
      </c>
      <c r="H47" s="17">
        <f t="shared" si="0"/>
        <v>92.90259563538909</v>
      </c>
      <c r="I47" s="17">
        <f t="shared" si="1"/>
        <v>98.261620717425373</v>
      </c>
    </row>
    <row r="48" spans="1:9" x14ac:dyDescent="0.2">
      <c r="A48" s="6"/>
      <c r="B48" s="13" t="s">
        <v>18</v>
      </c>
      <c r="C48" s="14">
        <v>9</v>
      </c>
      <c r="D48" s="14"/>
      <c r="E48" s="15">
        <v>5565920</v>
      </c>
      <c r="F48" s="15">
        <v>5565920</v>
      </c>
      <c r="G48" s="16">
        <v>3812628.1</v>
      </c>
      <c r="H48" s="17">
        <f t="shared" si="0"/>
        <v>68.499513108345084</v>
      </c>
      <c r="I48" s="17">
        <f t="shared" si="1"/>
        <v>68.499513108345084</v>
      </c>
    </row>
    <row r="49" spans="1:9" x14ac:dyDescent="0.2">
      <c r="A49" s="6"/>
      <c r="B49" s="13" t="s">
        <v>17</v>
      </c>
      <c r="C49" s="14">
        <v>9</v>
      </c>
      <c r="D49" s="14">
        <v>7</v>
      </c>
      <c r="E49" s="15">
        <v>2342820</v>
      </c>
      <c r="F49" s="15">
        <v>2342820</v>
      </c>
      <c r="G49" s="16">
        <v>2087317.98</v>
      </c>
      <c r="H49" s="17">
        <f t="shared" si="0"/>
        <v>89.094253079621993</v>
      </c>
      <c r="I49" s="17">
        <f t="shared" si="1"/>
        <v>89.094253079621993</v>
      </c>
    </row>
    <row r="50" spans="1:9" x14ac:dyDescent="0.2">
      <c r="A50" s="6"/>
      <c r="B50" s="13" t="s">
        <v>16</v>
      </c>
      <c r="C50" s="14">
        <v>9</v>
      </c>
      <c r="D50" s="14">
        <v>9</v>
      </c>
      <c r="E50" s="15">
        <v>3223100</v>
      </c>
      <c r="F50" s="15">
        <v>3223100</v>
      </c>
      <c r="G50" s="16">
        <v>1725310.12</v>
      </c>
      <c r="H50" s="17">
        <f t="shared" si="0"/>
        <v>53.529524991467845</v>
      </c>
      <c r="I50" s="17">
        <f t="shared" si="1"/>
        <v>53.529524991467845</v>
      </c>
    </row>
    <row r="51" spans="1:9" x14ac:dyDescent="0.2">
      <c r="A51" s="6"/>
      <c r="B51" s="13" t="s">
        <v>15</v>
      </c>
      <c r="C51" s="14">
        <v>10</v>
      </c>
      <c r="D51" s="14"/>
      <c r="E51" s="15">
        <v>245056735.83000001</v>
      </c>
      <c r="F51" s="15">
        <v>249917878.83000001</v>
      </c>
      <c r="G51" s="16">
        <v>241534705.47999999</v>
      </c>
      <c r="H51" s="17">
        <f t="shared" si="0"/>
        <v>98.562769418244713</v>
      </c>
      <c r="I51" s="17">
        <f t="shared" si="1"/>
        <v>96.645628800449899</v>
      </c>
    </row>
    <row r="52" spans="1:9" x14ac:dyDescent="0.2">
      <c r="A52" s="6"/>
      <c r="B52" s="13" t="s">
        <v>14</v>
      </c>
      <c r="C52" s="14">
        <v>10</v>
      </c>
      <c r="D52" s="14">
        <v>1</v>
      </c>
      <c r="E52" s="15">
        <v>6541000</v>
      </c>
      <c r="F52" s="15">
        <v>6541000</v>
      </c>
      <c r="G52" s="16">
        <v>6541000</v>
      </c>
      <c r="H52" s="17">
        <f t="shared" si="0"/>
        <v>100</v>
      </c>
      <c r="I52" s="17">
        <f t="shared" si="1"/>
        <v>100</v>
      </c>
    </row>
    <row r="53" spans="1:9" x14ac:dyDescent="0.2">
      <c r="A53" s="6"/>
      <c r="B53" s="13" t="s">
        <v>13</v>
      </c>
      <c r="C53" s="14">
        <v>10</v>
      </c>
      <c r="D53" s="14">
        <v>3</v>
      </c>
      <c r="E53" s="15">
        <v>157187381.75999999</v>
      </c>
      <c r="F53" s="15">
        <v>148818272.09</v>
      </c>
      <c r="G53" s="16">
        <v>144460055.91999999</v>
      </c>
      <c r="H53" s="17">
        <f t="shared" si="0"/>
        <v>91.903086814288571</v>
      </c>
      <c r="I53" s="17">
        <f t="shared" si="1"/>
        <v>97.071450898607182</v>
      </c>
    </row>
    <row r="54" spans="1:9" x14ac:dyDescent="0.2">
      <c r="A54" s="6"/>
      <c r="B54" s="13" t="s">
        <v>12</v>
      </c>
      <c r="C54" s="14">
        <v>10</v>
      </c>
      <c r="D54" s="14">
        <v>4</v>
      </c>
      <c r="E54" s="15">
        <v>67705954.069999993</v>
      </c>
      <c r="F54" s="15">
        <v>80936206.739999995</v>
      </c>
      <c r="G54" s="16">
        <v>77264103.079999998</v>
      </c>
      <c r="H54" s="17">
        <f t="shared" si="0"/>
        <v>114.11714692051751</v>
      </c>
      <c r="I54" s="17">
        <f t="shared" si="1"/>
        <v>95.462965454019496</v>
      </c>
    </row>
    <row r="55" spans="1:9" x14ac:dyDescent="0.2">
      <c r="A55" s="6"/>
      <c r="B55" s="13" t="s">
        <v>11</v>
      </c>
      <c r="C55" s="14">
        <v>10</v>
      </c>
      <c r="D55" s="14">
        <v>6</v>
      </c>
      <c r="E55" s="15">
        <v>13622400</v>
      </c>
      <c r="F55" s="15">
        <v>13622400</v>
      </c>
      <c r="G55" s="16">
        <v>13269546.48</v>
      </c>
      <c r="H55" s="17">
        <f t="shared" si="0"/>
        <v>97.409755109231853</v>
      </c>
      <c r="I55" s="17">
        <f t="shared" si="1"/>
        <v>97.409755109231853</v>
      </c>
    </row>
    <row r="56" spans="1:9" x14ac:dyDescent="0.2">
      <c r="A56" s="6"/>
      <c r="B56" s="13" t="s">
        <v>10</v>
      </c>
      <c r="C56" s="14">
        <v>11</v>
      </c>
      <c r="D56" s="14"/>
      <c r="E56" s="15">
        <v>517760118.61000001</v>
      </c>
      <c r="F56" s="15">
        <v>517624527.61000001</v>
      </c>
      <c r="G56" s="16">
        <v>123650013.41</v>
      </c>
      <c r="H56" s="17">
        <f t="shared" si="0"/>
        <v>23.881718379923868</v>
      </c>
      <c r="I56" s="17">
        <f t="shared" si="1"/>
        <v>23.887974161680972</v>
      </c>
    </row>
    <row r="57" spans="1:9" x14ac:dyDescent="0.2">
      <c r="A57" s="6"/>
      <c r="B57" s="13" t="s">
        <v>9</v>
      </c>
      <c r="C57" s="14">
        <v>11</v>
      </c>
      <c r="D57" s="14">
        <v>1</v>
      </c>
      <c r="E57" s="15">
        <v>92956194</v>
      </c>
      <c r="F57" s="15">
        <v>92956194</v>
      </c>
      <c r="G57" s="16">
        <v>86546454.109999999</v>
      </c>
      <c r="H57" s="17">
        <f t="shared" si="0"/>
        <v>93.10455859455692</v>
      </c>
      <c r="I57" s="17">
        <f t="shared" si="1"/>
        <v>93.10455859455692</v>
      </c>
    </row>
    <row r="58" spans="1:9" x14ac:dyDescent="0.2">
      <c r="A58" s="6"/>
      <c r="B58" s="13" t="s">
        <v>8</v>
      </c>
      <c r="C58" s="14">
        <v>11</v>
      </c>
      <c r="D58" s="14">
        <v>2</v>
      </c>
      <c r="E58" s="15">
        <v>418621519.74000001</v>
      </c>
      <c r="F58" s="15">
        <v>418621519.74000001</v>
      </c>
      <c r="G58" s="16">
        <v>31122136.039999999</v>
      </c>
      <c r="H58" s="17">
        <f t="shared" si="0"/>
        <v>7.4344329119366641</v>
      </c>
      <c r="I58" s="17">
        <f t="shared" si="1"/>
        <v>7.4344329119366641</v>
      </c>
    </row>
    <row r="59" spans="1:9" x14ac:dyDescent="0.2">
      <c r="A59" s="6"/>
      <c r="B59" s="13" t="s">
        <v>7</v>
      </c>
      <c r="C59" s="14">
        <v>11</v>
      </c>
      <c r="D59" s="14">
        <v>3</v>
      </c>
      <c r="E59" s="15">
        <v>309900</v>
      </c>
      <c r="F59" s="15">
        <v>309900</v>
      </c>
      <c r="G59" s="16">
        <v>309900</v>
      </c>
      <c r="H59" s="17">
        <f t="shared" si="0"/>
        <v>100</v>
      </c>
      <c r="I59" s="17">
        <f t="shared" si="1"/>
        <v>100</v>
      </c>
    </row>
    <row r="60" spans="1:9" x14ac:dyDescent="0.2">
      <c r="A60" s="6"/>
      <c r="B60" s="13" t="s">
        <v>6</v>
      </c>
      <c r="C60" s="14">
        <v>11</v>
      </c>
      <c r="D60" s="14">
        <v>5</v>
      </c>
      <c r="E60" s="15">
        <v>5872504.8700000001</v>
      </c>
      <c r="F60" s="15">
        <v>5736913.8700000001</v>
      </c>
      <c r="G60" s="16">
        <v>5671523.2599999998</v>
      </c>
      <c r="H60" s="17">
        <f t="shared" si="0"/>
        <v>96.577582914801397</v>
      </c>
      <c r="I60" s="17">
        <f t="shared" si="1"/>
        <v>98.860177937445656</v>
      </c>
    </row>
    <row r="61" spans="1:9" x14ac:dyDescent="0.2">
      <c r="A61" s="6"/>
      <c r="B61" s="13" t="s">
        <v>5</v>
      </c>
      <c r="C61" s="14">
        <v>12</v>
      </c>
      <c r="D61" s="14"/>
      <c r="E61" s="15">
        <v>30501700</v>
      </c>
      <c r="F61" s="15">
        <v>30501700</v>
      </c>
      <c r="G61" s="16">
        <v>29310606.879999999</v>
      </c>
      <c r="H61" s="17">
        <f t="shared" si="0"/>
        <v>96.094994311792462</v>
      </c>
      <c r="I61" s="17">
        <f t="shared" si="1"/>
        <v>96.094994311792462</v>
      </c>
    </row>
    <row r="62" spans="1:9" x14ac:dyDescent="0.2">
      <c r="A62" s="6"/>
      <c r="B62" s="13" t="s">
        <v>4</v>
      </c>
      <c r="C62" s="14">
        <v>12</v>
      </c>
      <c r="D62" s="14">
        <v>1</v>
      </c>
      <c r="E62" s="15">
        <v>20590457</v>
      </c>
      <c r="F62" s="15">
        <v>20590457</v>
      </c>
      <c r="G62" s="16">
        <v>20006173.09</v>
      </c>
      <c r="H62" s="17">
        <f t="shared" si="0"/>
        <v>97.162355794240014</v>
      </c>
      <c r="I62" s="17">
        <f t="shared" si="1"/>
        <v>97.162355794240014</v>
      </c>
    </row>
    <row r="63" spans="1:9" x14ac:dyDescent="0.2">
      <c r="A63" s="6"/>
      <c r="B63" s="13" t="s">
        <v>3</v>
      </c>
      <c r="C63" s="14">
        <v>12</v>
      </c>
      <c r="D63" s="14">
        <v>2</v>
      </c>
      <c r="E63" s="15">
        <v>9911243</v>
      </c>
      <c r="F63" s="15">
        <v>9911243</v>
      </c>
      <c r="G63" s="16">
        <v>9304433.7899999991</v>
      </c>
      <c r="H63" s="17">
        <f t="shared" si="0"/>
        <v>93.877567021613729</v>
      </c>
      <c r="I63" s="17">
        <f t="shared" si="1"/>
        <v>93.877567021613729</v>
      </c>
    </row>
    <row r="64" spans="1:9" x14ac:dyDescent="0.2">
      <c r="A64" s="6"/>
      <c r="B64" s="13" t="s">
        <v>2</v>
      </c>
      <c r="C64" s="14">
        <v>13</v>
      </c>
      <c r="D64" s="14"/>
      <c r="E64" s="15">
        <v>930090.13</v>
      </c>
      <c r="F64" s="15">
        <v>938799.15</v>
      </c>
      <c r="G64" s="16">
        <v>938799.15</v>
      </c>
      <c r="H64" s="17">
        <f t="shared" si="0"/>
        <v>100.9363630167756</v>
      </c>
      <c r="I64" s="17">
        <f t="shared" si="1"/>
        <v>100</v>
      </c>
    </row>
    <row r="65" spans="1:9" ht="25.5" x14ac:dyDescent="0.2">
      <c r="A65" s="6"/>
      <c r="B65" s="13" t="s">
        <v>1</v>
      </c>
      <c r="C65" s="14">
        <v>13</v>
      </c>
      <c r="D65" s="14">
        <v>1</v>
      </c>
      <c r="E65" s="15">
        <v>930090.13</v>
      </c>
      <c r="F65" s="15">
        <v>938799.15</v>
      </c>
      <c r="G65" s="16">
        <v>938799.15</v>
      </c>
      <c r="H65" s="17">
        <f t="shared" si="0"/>
        <v>100.9363630167756</v>
      </c>
      <c r="I65" s="17">
        <f t="shared" si="1"/>
        <v>100</v>
      </c>
    </row>
    <row r="66" spans="1:9" x14ac:dyDescent="0.2">
      <c r="A66" s="1"/>
      <c r="B66" s="18" t="s">
        <v>0</v>
      </c>
      <c r="C66" s="19"/>
      <c r="D66" s="19"/>
      <c r="E66" s="20">
        <v>5181918076.9799995</v>
      </c>
      <c r="F66" s="20">
        <v>5355237859.9799995</v>
      </c>
      <c r="G66" s="20">
        <v>4615083320.8000002</v>
      </c>
      <c r="H66" s="21">
        <f t="shared" si="0"/>
        <v>89.061294529180429</v>
      </c>
      <c r="I66" s="21">
        <f t="shared" si="1"/>
        <v>86.178867147784104</v>
      </c>
    </row>
    <row r="67" spans="1:9" x14ac:dyDescent="0.2">
      <c r="A67" s="2"/>
      <c r="B67" s="1"/>
      <c r="C67" s="1"/>
      <c r="D67" s="1"/>
      <c r="E67" s="1"/>
      <c r="F67" s="6"/>
      <c r="G67" s="6"/>
      <c r="H67" s="6"/>
      <c r="I67" s="6"/>
    </row>
  </sheetData>
  <autoFilter ref="A8:I66"/>
  <mergeCells count="8">
    <mergeCell ref="B6:B7"/>
    <mergeCell ref="C6:D6"/>
    <mergeCell ref="E6:E7"/>
    <mergeCell ref="B3:I3"/>
    <mergeCell ref="B4:I4"/>
    <mergeCell ref="H6:I6"/>
    <mergeCell ref="F6:F7"/>
    <mergeCell ref="G6:G7"/>
  </mergeCells>
  <pageMargins left="0.39370078740157483" right="0.39370078740157483" top="0.59055118110236227" bottom="0.39370078740157483" header="0.39370078740157483" footer="0.19685039370078741"/>
  <pageSetup paperSize="9" scale="72" firstPageNumber="486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Медведев</dc:creator>
  <cp:lastModifiedBy>Сергей Медведев</cp:lastModifiedBy>
  <cp:lastPrinted>2021-02-25T07:49:49Z</cp:lastPrinted>
  <dcterms:created xsi:type="dcterms:W3CDTF">2021-02-20T07:25:59Z</dcterms:created>
  <dcterms:modified xsi:type="dcterms:W3CDTF">2021-02-25T07:49:51Z</dcterms:modified>
</cp:coreProperties>
</file>